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<sst xmlns="http://schemas.openxmlformats.org/spreadsheetml/2006/main" count="1069" uniqueCount="428">
  <si>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</si>
  <si>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</si>
  <si>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</si>
  <si>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</si>
  <si>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</si>
  <si>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</si>
  <si>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</si>
  <si>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</si>
  <si>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</si>
  <si>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</si>
  <si>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</si>
  <si>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</si>
  <si>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</si>
  <si>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</si>
  <si>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</si>
  <si>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</si>
  <si>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</si>
  <si>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</si>
  <si>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</si>
  <si>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</si>
  <si>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</si>
  <si>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</si>
  <si>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</si>
  <si>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</si>
  <si>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</si>
  <si>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</si>
  <si>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</si>
  <si>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</si>
  <si>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</si>
  <si>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</si>
  <si>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</si>
  <si>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</si>
  <si>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</si>
  <si>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</si>
  <si>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</si>
  <si>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</si>
  <si>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</si>
  <si>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</si>
  <si>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</si>
  <si>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</si>
  <si>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</si>
  <si>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</si>
  <si>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</si>
  <si>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</si>
  <si>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</si>
  <si>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</si>
  <si>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</si>
  <si>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</si>
  <si>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</si>
  <si>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</si>
  <si>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</si>
  <si>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</si>
  <si>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</si>
  <si>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</si>
  <si>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</si>
  <si>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</si>
  <si>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</si>
  <si>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</si>
  <si>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</si>
  <si>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</si>
  <si>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</si>
  <si>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</si>
  <si>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</si>
  <si>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</si>
  <si>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</si>
  <si>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</si>
  <si>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</si>
  <si>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</si>
  <si>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</si>
  <si>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</si>
  <si>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</si>
  <si>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</si>
  <si>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</si>
  <si>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</si>
  <si>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</si>
  <si>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</si>
  <si>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</si>
  <si>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</si>
  <si>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</si>
  <si>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</si>
  <si>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</si>
  <si>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</si>
  <si>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</si>
  <si>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</si>
  <si>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</si>
  <si>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</si>
  <si>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</si>
  <si>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</si>
  <si>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</si>
  <si>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</si>
  <si>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</si>
  <si>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</si>
  <si>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</si>
  <si>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</si>
  <si>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</si>
  <si>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</si>
  <si>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</si>
  <si>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</si>
  <si>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</si>
  <si>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</si>
  <si>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</si>
  <si>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</si>
  <si>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</si>
  <si>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</si>
  <si>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</si>
  <si>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</si>
  <si>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</si>
  <si>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</si>
  <si>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</si>
  <si>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</si>
  <si>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</si>
  <si>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</si>
  <si>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</si>
  <si>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</si>
  <si>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</si>
  <si>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</si>
  <si>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</si>
  <si>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</si>
  <si>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</si>
  <si>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</si>
  <si>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</si>
  <si>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</si>
  <si>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</si>
  <si>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</si>
  <si>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</si>
  <si>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</si>
  <si>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</si>
  <si>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</si>
  <si>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</si>
  <si>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</si>
  <si>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</si>
  <si>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</si>
  <si>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</si>
  <si>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</si>
  <si>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</si>
  <si>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</si>
  <si>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</si>
  <si>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</si>
  <si>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</si>
  <si>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</si>
  <si>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</si>
  <si>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</si>
  <si>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</si>
  <si>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</si>
  <si>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</si>
  <si>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</si>
  <si>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</si>
  <si>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</si>
  <si>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</si>
  <si>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</si>
  <si>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</si>
  <si>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</si>
  <si>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</si>
  <si>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</si>
  <si>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</si>
  <si>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</si>
  <si>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</si>
  <si>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</si>
  <si>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</si>
  <si>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</si>
  <si>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</si>
  <si>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</si>
  <si>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</si>
  <si>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</si>
  <si>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</si>
  <si>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</si>
  <si>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</si>
  <si>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</si>
  <si>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</si>
  <si>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</si>
  <si>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</si>
  <si>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</si>
  <si>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</si>
  <si>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</si>
  <si>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</si>
  <si>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</si>
  <si>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</si>
  <si>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</si>
  <si>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</si>
  <si>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</si>
  <si>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</si>
  <si>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</si>
  <si>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</si>
  <si>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</si>
  <si>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</si>
  <si>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</si>
  <si>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</si>
  <si>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</si>
  <si>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</si>
  <si>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</si>
  <si>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</si>
  <si>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</si>
  <si>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</si>
  <si>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</si>
  <si>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</si>
  <si>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</si>
  <si>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</si>
  <si>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</si>
  <si>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</si>
  <si>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</si>
  <si>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</si>
  <si>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</si>
  <si>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</si>
  <si>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</si>
  <si>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</si>
  <si>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</si>
  <si>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</si>
  <si>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</si>
  <si>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</si>
  <si>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</si>
  <si>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</si>
  <si>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</si>
  <si>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</si>
  <si>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</si>
  <si>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</si>
  <si>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</si>
  <si>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</si>
  <si>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</si>
  <si>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</si>
  <si>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</si>
  <si>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</si>
  <si>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</si>
  <si>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</si>
  <si>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</si>
  <si>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</si>
  <si>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</si>
  <si>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</si>
  <si>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</si>
  <si>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</si>
  <si>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</si>
  <si>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</si>
  <si>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</si>
  <si>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</si>
  <si>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</si>
  <si>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</si>
  <si>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</si>
  <si>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</si>
  <si>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</si>
  <si>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</si>
  <si>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</si>
  <si>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</si>
  <si>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</si>
  <si>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</si>
  <si>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</si>
  <si>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</si>
  <si>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</si>
  <si>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</si>
  <si>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</si>
  <si>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</si>
  <si>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</si>
  <si>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</si>
  <si>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</si>
  <si>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</si>
  <si>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</si>
  <si>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</si>
  <si>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</si>
  <si>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</si>
  <si>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</si>
  <si>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</si>
  <si>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</si>
  <si>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</si>
  <si>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</si>
  <si>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</si>
  <si>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</si>
  <si>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</si>
  <si>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</si>
  <si>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</si>
  <si>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</si>
  <si>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</si>
  <si>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</si>
  <si>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</si>
  <si>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</si>
  <si>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</si>
  <si>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</si>
  <si>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</si>
  <si>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</si>
  <si>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</si>
  <si>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</si>
  <si>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</si>
  <si>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</si>
  <si>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</si>
  <si>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</si>
  <si>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</si>
  <si>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</si>
  <si>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</si>
  <si>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</si>
  <si>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</si>
  <si>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</si>
  <si>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</si>
  <si>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</si>
  <si>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</si>
  <si>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</si>
  <si>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</si>
  <si>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</si>
  <si>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</si>
  <si>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</si>
  <si>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</si>
  <si>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</si>
  <si>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</si>
  <si>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</si>
  <si>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</si>
  <si>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</si>
  <si>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</si>
  <si>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</si>
  <si>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</si>
  <si>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</si>
  <si>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</si>
  <si>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</si>
  <si>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</si>
  <si>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</si>
  <si>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</si>
  <si>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</si>
  <si>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</si>
  <si>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</si>
  <si>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</si>
  <si>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</si>
  <si>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</si>
  <si>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</si>
  <si>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</si>
  <si>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</si>
  <si>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</si>
  <si>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</si>
  <si>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</si>
  <si>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</si>
  <si>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</si>
  <si>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</si>
  <si>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</si>
  <si>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</si>
  <si>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</si>
  <si>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</si>
  <si>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</si>
  <si>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</si>
  <si>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</si>
  <si>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</si>
  <si>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</si>
  <si>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</si>
  <si>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</si>
  <si>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</si>
  <si>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</si>
  <si>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</si>
  <si>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</si>
  <si>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</si>
  <si>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</si>
  <si>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</si>
  <si>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</si>
  <si>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</si>
  <si>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</si>
  <si>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</si>
  <si>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</si>
  <si>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</si>
  <si>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</si>
  <si>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</si>
  <si>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</si>
  <si>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</si>
  <si>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</si>
  <si>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</si>
  <si>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</si>
  <si>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</si>
  <si>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</si>
  <si>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</si>
  <si>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</si>
  <si>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</si>
  <si>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</si>
  <si>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</si>
  <si>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</si>
  <si>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</si>
  <si>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</si>
  <si>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</si>
  <si>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</si>
  <si>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</si>
  <si>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</si>
  <si>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</si>
  <si>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</si>
  <si>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</si>
  <si>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</si>
  <si>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</si>
  <si>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</si>
  <si>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</si>
  <si>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</si>
  <si>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</si>
  <si>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</si>
  <si>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</si>
  <si>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</si>
  <si>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</si>
  <si>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</si>
  <si>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</si>
  <si>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</si>
  <si>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</si>
  <si>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</si>
  <si>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</si>
  <si>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</si>
  <si>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</si>
  <si>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</si>
  <si>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</si>
  <si>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</si>
  <si>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</si>
  <si>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</si>
  <si>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</si>
  <si>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</si>
  <si>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</si>
  <si>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</si>
  <si>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</si>
  <si>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</si>
  <si>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</si>
  <si>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</si>
  <si>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</si>
  <si>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</si>
  <si>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</si>
  <si>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</si>
  <si>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</si>
  <si>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</si>
  <si>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</si>
  <si>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</si>
  <si>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</si>
  <si>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</si>
  <si>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</si>
  <si>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</si>
  <si>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P_Гч_25_ЛК15_017693</t>
  </si>
  <si>
    <t>Электроснабжение ЭПУ потребителей в соответствии с договором на ТП №1-35-25-0289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</si>
  <si>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№1-35-25-0289  г. Горячий Ключ</t>
  </si>
  <si>
    <t>Оплачен полностью</t>
  </si>
  <si>
    <t>Краснодарский край, г. Горячий Ключ, участок № 386, кад. №23:41:0706001:123</t>
  </si>
  <si>
    <t>ЭПУ земельного участка для сельскохозяйственного производства</t>
  </si>
  <si>
    <t>1-35-25-0289 от 17.12.2025</t>
  </si>
  <si>
    <t>3х25+1х54,6</t>
  </si>
  <si>
    <t>ВЛИ 0,4 кВ – 0,048, марка провода 3х25+1х54,6 мм2</t>
  </si>
  <si>
    <t>ВЛИ-0,4 кВ Ф-2 от РУ-0,4 кВ ТП-455 до опоры №2</t>
  </si>
  <si>
    <t>0,048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</si>
</sst>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3"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417</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418</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0.33798523199999997</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0.33798523199999997</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0.28165435999999999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P_Гч_25_ЛК15_017693</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№1-35-25-0289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420</v>
      </c>
      <c r="E22" s="204" t="s">
        <v>421</v>
      </c>
      <c r="F22" s="204" t="s">
        <v>422</v>
      </c>
      <c r="G22" s="204" t="s">
        <v>426</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9.5312499999999994E-2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P_Гч_25_ЛК15_017693</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№1-35-25-0289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P_Гч_25_ЛК15_017693</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№1-35-25-0289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426</v>
      </c>
      <c r="D25" s="181" t="s">
        <v>226</v>
      </c>
      <c r="E25" s="181" t="s">
        <v>226</v>
      </c>
      <c r="F25" s="181" t="s">
        <v>226</v>
      </c>
      <c r="G25" s="61">
        <v>0.4</v>
      </c>
      <c r="H25" s="181" t="s">
        <v>226</v>
      </c>
      <c r="I25" s="61">
        <v>0.4</v>
      </c>
      <c r="J25" s="62" t="s">
        <v>416</v>
      </c>
      <c r="K25" s="181" t="s">
        <v>226</v>
      </c>
      <c r="L25" s="158" t="s">
        <v>62</v>
      </c>
      <c r="M25" s="181" t="s">
        <v>226</v>
      </c>
      <c r="N25" s="159" t="s">
        <v>424</v>
      </c>
      <c r="O25" s="181" t="s">
        <v>226</v>
      </c>
      <c r="P25" s="159" t="s">
        <v>401</v>
      </c>
      <c r="Q25" s="181" t="s">
        <v>226</v>
      </c>
      <c r="R25" s="181">
        <v>4.8000000000000001E-2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P_Гч_25_ЛК15_017693</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№1-35-25-0289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№1-35-25-0289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205"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9" sqref="P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P_Гч_25_ЛК15_017693</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№1-35-25-0289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1" t="s">
        <v>79</v>
      </c>
      <c r="F19" s="252"/>
      <c r="G19" s="252"/>
      <c r="H19" s="252"/>
      <c r="I19" s="253"/>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P_Гч_25_ЛК15_017693</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№1-35-25-0289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46008</v>
      </c>
      <c r="D26" s="54" t="s">
        <v>373</v>
      </c>
      <c r="E26" s="54" t="s">
        <v>373</v>
      </c>
      <c r="F26" s="54" t="s">
        <v>373</v>
      </c>
      <c r="G26" s="184">
        <v>46008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46127</v>
      </c>
      <c r="D35" s="184">
        <v>46127</v>
      </c>
      <c r="E35" s="184">
        <v>46058</v>
      </c>
      <c r="F35" s="184">
        <v>46059</v>
      </c>
      <c r="G35" s="184">
        <v>46127</v>
      </c>
      <c r="H35" s="184">
        <v>46127</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1"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P_Гч_25_ЛК15_017693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№1-35-25-0289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0.33798523199999997</v>
      </c>
      <c r="D24" s="193">
        <f>J24+N24+R24+V24+Z24</f>
        <v>0.33798523199999997</v>
      </c>
      <c r="E24" s="194">
        <v>0</v>
      </c>
      <c r="F24" s="194">
        <v>0</v>
      </c>
      <c r="G24" s="193">
        <f>C24</f>
        <v>0.33798523199999997</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0.33798523199999997</v>
      </c>
      <c r="Y24" s="193">
        <f t="shared" si="0"/>
        <v>0</v>
      </c>
      <c r="Z24" s="193">
        <f t="shared" si="0"/>
        <v>0.33798523199999997</v>
      </c>
      <c r="AA24" s="193">
        <f t="shared" si="0"/>
        <v>0</v>
      </c>
      <c r="AB24" s="195">
        <f>H24+L24+P24+T24+X24</f>
        <v>0.33798523199999997</v>
      </c>
      <c r="AC24" s="193">
        <f>J24+N24+R24+V24+Z24</f>
        <v>0.33798523199999997</v>
      </c>
      <c r="AD24" s="152">
        <f>AB30*1.2</f>
        <v>0.33798523199999997</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0.33798523199999997</v>
      </c>
      <c r="D27" s="196">
        <f t="shared" si="2"/>
        <v>0.33798523199999997</v>
      </c>
      <c r="E27" s="196">
        <f t="shared" ref="E27:I27" si="5">E24</f>
        <v>0</v>
      </c>
      <c r="F27" s="196">
        <f t="shared" si="5"/>
        <v>0</v>
      </c>
      <c r="G27" s="196">
        <f t="shared" si="5"/>
        <v>0.33798523199999997</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0.33798523199999997</v>
      </c>
      <c r="Y27" s="196">
        <v>0</v>
      </c>
      <c r="Z27" s="196">
        <f>Z30*1.2</f>
        <v>0.33798523199999997</v>
      </c>
      <c r="AA27" s="196">
        <v>0</v>
      </c>
      <c r="AB27" s="195">
        <f t="shared" si="3"/>
        <v>0.33798523199999997</v>
      </c>
      <c r="AC27" s="196">
        <f t="shared" si="4"/>
        <v>0.33798523199999997</v>
      </c>
      <c r="AD27" s="173"/>
      <c r="AE27" s="266"/>
    </row>
    <row r="28" spans="1:33" s="108" customFormat="1" ht="18.75" x14ac:dyDescent="0.25">
      <c r="A28" s="49" t="s">
        <v>161</v>
      </c>
      <c r="B28" s="37" t="s">
        <v>160</v>
      </c>
      <c r="C28" s="195">
        <f>H28+L28+P28+T28+X28</f>
        <v>9.5312499999999994E-2</v>
      </c>
      <c r="D28" s="196">
        <f>J28+N28+R28+V28+Z28</f>
        <v>9.5312499999999994E-2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9.5312499999999994E-2</v>
      </c>
      <c r="U28" s="193">
        <v>0</v>
      </c>
      <c r="V28" s="193">
        <v>9.5312499999999994E-2</v>
      </c>
      <c r="W28" s="193">
        <v>0</v>
      </c>
      <c r="X28" s="193">
        <v>0</v>
      </c>
      <c r="Y28" s="193">
        <v>0</v>
      </c>
      <c r="Z28" s="193">
        <v>0</v>
      </c>
      <c r="AA28" s="193">
        <v>0</v>
      </c>
      <c r="AB28" s="195">
        <f>H28+L28+P28+T28+X28</f>
        <v>9.5312499999999994E-2</v>
      </c>
      <c r="AC28" s="196">
        <f>J28+N28+R28+V28+Z28</f>
        <v>9.5312499999999994E-2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0.28165435999999999</v>
      </c>
      <c r="D30" s="193">
        <f t="shared" si="2"/>
        <v>0.28165435999999999</v>
      </c>
      <c r="E30" s="194">
        <v>0</v>
      </c>
      <c r="F30" s="194">
        <v>0</v>
      </c>
      <c r="G30" s="193">
        <f>C30</f>
        <v>0.28165435999999999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0.28165435999999999</v>
      </c>
      <c r="Y30" s="196">
        <v>0.28165435999999999</v>
      </c>
      <c r="Z30" s="196">
        <v>0.28165435999999999</v>
      </c>
      <c r="AA30" s="196">
        <v>0.28165435999999999</v>
      </c>
      <c r="AB30" s="195">
        <f t="shared" si="3"/>
        <v>0.28165435999999999</v>
      </c>
      <c r="AC30" s="193">
        <f t="shared" si="4"/>
        <v>0.28165435999999999</v>
      </c>
      <c r="AD30" s="152"/>
      <c r="AE30" s="266"/>
    </row>
    <row r="31" spans="1:33" ht="15.75" customHeight="1" x14ac:dyDescent="0.25">
      <c r="A31" s="51" t="s">
        <v>156</v>
      </c>
      <c r="B31" s="37" t="s">
        <v>155</v>
      </c>
      <c r="C31" s="195">
        <f t="shared" si="1"/>
        <v>7.9959599999999999E-3</v>
      </c>
      <c r="D31" s="196">
        <f t="shared" si="2"/>
        <v>7.9959599999999999E-3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7.9959599999999999E-3</v>
      </c>
      <c r="Y31" s="196">
        <v>7.9959599999999999E-3</v>
      </c>
      <c r="Z31" s="196">
        <v>7.9959599999999999E-3</v>
      </c>
      <c r="AA31" s="196">
        <v>7.9959599999999999E-3</v>
      </c>
      <c r="AB31" s="195">
        <f t="shared" si="3"/>
        <v>7.9959599999999999E-3</v>
      </c>
      <c r="AC31" s="196">
        <f t="shared" si="4"/>
        <v>7.9959599999999999E-3</v>
      </c>
      <c r="AD31" s="152"/>
      <c r="AE31" s="266"/>
    </row>
    <row r="32" spans="1:33" ht="31.5" x14ac:dyDescent="0.25">
      <c r="A32" s="51" t="s">
        <v>154</v>
      </c>
      <c r="B32" s="37" t="s">
        <v>153</v>
      </c>
      <c r="C32" s="195">
        <f t="shared" si="1"/>
        <v>0.26672418999999997</v>
      </c>
      <c r="D32" s="196">
        <f t="shared" si="2"/>
        <v>0.26672418999999997</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0.26672418999999997</v>
      </c>
      <c r="Y32" s="196">
        <f t="shared" ref="Y32:AA32" si="8">Y30-Y31-Y34</f>
        <v>0.26672418999999997</v>
      </c>
      <c r="Z32" s="196">
        <f t="shared" si="8"/>
        <v>0.26672418999999997</v>
      </c>
      <c r="AA32" s="196">
        <f t="shared" si="8"/>
        <v>0.26672418999999997</v>
      </c>
      <c r="AB32" s="195">
        <f t="shared" si="3"/>
        <v>0.26672418999999997</v>
      </c>
      <c r="AC32" s="196">
        <f t="shared" si="4"/>
        <v>0.26672418999999997</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6.9342099999999997E-3</v>
      </c>
      <c r="D34" s="196">
        <f t="shared" si="2"/>
        <v>6.9342099999999997E-3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6.9342099999999997E-3</v>
      </c>
      <c r="Y34" s="196">
        <v>6.9342099999999997E-3</v>
      </c>
      <c r="Z34" s="196">
        <v>6.9342099999999997E-3</v>
      </c>
      <c r="AA34" s="196">
        <v>6.9342099999999997E-3</v>
      </c>
      <c r="AB34" s="195">
        <f t="shared" si="3"/>
        <v>6.9342099999999997E-3</v>
      </c>
      <c r="AC34" s="196">
        <f t="shared" si="4"/>
        <v>6.9342099999999997E-3</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2"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P_Гч_25_ЛК15_017693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№1-35-25-0289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4.8000000000000001E-2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P_Гч_25_ЛК15_017693</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№1-35-25-0289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№1-35-25-0289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0.33798523199999997</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2026-05-05T13:26:19Z</dcterms:modified>
</cp:coreProperties>
</file>